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jovita_buterleviciute_litgrid_eu/Documents/Desktop/15 Vidinių ir išorinių renginių organizavimas/"/>
    </mc:Choice>
  </mc:AlternateContent>
  <xr:revisionPtr revIDLastSave="248" documentId="8_{FA58115F-29A0-49AE-B135-EEF912BA7952}" xr6:coauthVersionLast="47" xr6:coauthVersionMax="47" xr10:uidLastSave="{C5B92D99-9513-46AF-A305-654BBC8AB277}"/>
  <bookViews>
    <workbookView xWindow="28680" yWindow="-45" windowWidth="38640" windowHeight="21120" xr2:uid="{B6FF5193-6347-4B41-8D3D-2D410038CD8F}"/>
  </bookViews>
  <sheets>
    <sheet name="Pasiūlymo forma. 1 lentelė" sheetId="2" r:id="rId1"/>
  </sheets>
  <definedNames>
    <definedName name="_xlnm.Print_Area" localSheetId="0">'Pasiūlymo forma. 1 lentelė'!$A$1:$H$14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G9" i="2" s="1"/>
  <c r="H9" i="2" s="1"/>
  <c r="F5" i="2" l="1"/>
  <c r="F8" i="2"/>
  <c r="G8" i="2" s="1"/>
  <c r="H8" i="2" s="1"/>
  <c r="F7" i="2"/>
  <c r="G7" i="2" s="1"/>
  <c r="H7" i="2" s="1"/>
  <c r="F6" i="2"/>
  <c r="G6" i="2" s="1"/>
  <c r="H6" i="2" s="1"/>
  <c r="G5" i="2" l="1"/>
  <c r="H5" i="2" s="1"/>
  <c r="H10" i="2" s="1"/>
  <c r="H12" i="2" s="1"/>
  <c r="H11" i="2" s="1"/>
</calcChain>
</file>

<file path=xl/sharedStrings.xml><?xml version="1.0" encoding="utf-8"?>
<sst xmlns="http://schemas.openxmlformats.org/spreadsheetml/2006/main" count="22" uniqueCount="22">
  <si>
    <t>Pasiūlymo forma. 1 lentelė</t>
  </si>
  <si>
    <t>Eil. Nr.</t>
  </si>
  <si>
    <t>Trečiųjų šalių paslaugų vienam renginiui išlaidų rėžiai, Eur be PVM</t>
  </si>
  <si>
    <t>Trečiųjų šalių išlaidų vienam renginiui suma Paslaugų teikėjo teikiamų paslaugų įkainiui paskaičiuoti palyginamai pasiūlymo kainai, Eur be PVM</t>
  </si>
  <si>
    <t>Preliminarus perkamų paslaugų kiekis palyginamai pasiūlymo kainai paskaičiuoti, vnt.</t>
  </si>
  <si>
    <t xml:space="preserve">Paslaugų teikėjo įkainis procentais (%) nuo trečiųjų šalių išlaidų vienam renginiui sąmatos Eur be PVM sumos </t>
  </si>
  <si>
    <t>Vieneto įkainis palyginamai pasiūlymo kainai paskaičiuoti, 
Eur be PVM</t>
  </si>
  <si>
    <t>Paslaugos įkainis palyginamai pasiūlymo kainai paskaičiuoti, 
Eur be PVM</t>
  </si>
  <si>
    <t>Suma, 
Eur be PVM</t>
  </si>
  <si>
    <t>6 (3*5/100)</t>
  </si>
  <si>
    <t>7 (4*6)</t>
  </si>
  <si>
    <t>8 (3*4+7)</t>
  </si>
  <si>
    <t>Palyginamoji pasiūlymo kaina, 
Eur be PVM</t>
  </si>
  <si>
    <t>PVM dydis (%)</t>
  </si>
  <si>
    <t>PVM suma</t>
  </si>
  <si>
    <t>Pasiūlymo kaina, 
Eur su PVM</t>
  </si>
  <si>
    <t>0,00 - 20.000,00</t>
  </si>
  <si>
    <t>20.000,01 - 50.000,00</t>
  </si>
  <si>
    <t>50.000,01 - 100.000,00</t>
  </si>
  <si>
    <t>101.000,01 - 200.000,00</t>
  </si>
  <si>
    <t>201.000,01-500.000,00</t>
  </si>
  <si>
    <t>*Palyginamoji bendra pasiūlymo kaina Eur be PVM bus naudojama pasiūlymams palyginti ir įvertinti. 
** Įkainis (%) turi būti didesnis nei 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</si>
</sst>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4" fontId="5" fillId="4" borderId="1" xfId="0" applyNumberFormat="1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 applyProtection="1">
      <alignment horizontal="center" vertical="center"/>
      <protection locked="0"/>
    </xf>
    <xf numFmtId="4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/>
    <xf numFmtId="4" fontId="5" fillId="0" borderId="0" xfId="0" applyNumberFormat="1" applyFont="1"/>
    <xf numFmtId="0" fontId="5" fillId="6" borderId="0" xfId="0" applyFont="1" applyFill="1"/>
    <xf numFmtId="0" fontId="3" fillId="2" borderId="2" xfId="0" applyFont="1" applyFill="1" applyBorder="1" applyAlignment="1">
      <alignment wrapText="1"/>
    </xf>
    <xf numFmtId="4" fontId="3" fillId="2" borderId="2" xfId="0" applyNumberFormat="1" applyFont="1" applyFill="1" applyBorder="1"/>
    <xf numFmtId="1" fontId="5" fillId="7" borderId="5" xfId="0" applyNumberFormat="1" applyFont="1" applyFill="1" applyBorder="1" applyProtection="1">
      <protection locked="0"/>
    </xf>
    <xf numFmtId="0" fontId="5" fillId="8" borderId="5" xfId="0" applyFont="1" applyFill="1" applyBorder="1"/>
    <xf numFmtId="0" fontId="3" fillId="2" borderId="5" xfId="0" applyFont="1" applyFill="1" applyBorder="1"/>
    <xf numFmtId="4" fontId="3" fillId="2" borderId="5" xfId="0" applyNumberFormat="1" applyFont="1" applyFill="1" applyBorder="1"/>
    <xf numFmtId="0" fontId="3" fillId="2" borderId="5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AF114-1474-476F-A966-A7DC7F25EA69}">
  <sheetPr>
    <pageSetUpPr fitToPage="1"/>
  </sheetPr>
  <dimension ref="A1:L14"/>
  <sheetViews>
    <sheetView tabSelected="1" zoomScale="140" zoomScaleNormal="140" workbookViewId="0">
      <selection activeCell="H10" sqref="H10:H12"/>
    </sheetView>
  </sheetViews>
  <sheetFormatPr defaultRowHeight="14" x14ac:dyDescent="0.3"/>
  <cols>
    <col min="1" max="1" width="15.6328125" style="1" customWidth="1"/>
    <col min="2" max="2" width="22.6328125" style="1" customWidth="1"/>
    <col min="3" max="3" width="20.36328125" style="1" customWidth="1"/>
    <col min="4" max="4" width="23.6328125" style="1" customWidth="1"/>
    <col min="5" max="5" width="22.36328125" style="1" customWidth="1"/>
    <col min="6" max="6" width="30.36328125" style="1" customWidth="1"/>
    <col min="7" max="7" width="24.90625" style="1" customWidth="1"/>
    <col min="8" max="8" width="32.36328125" style="1" customWidth="1"/>
    <col min="9" max="16384" width="8.7265625" style="1"/>
  </cols>
  <sheetData>
    <row r="1" spans="1:12" ht="14.4" customHeight="1" x14ac:dyDescent="0.3">
      <c r="A1" s="24" t="s">
        <v>0</v>
      </c>
      <c r="B1" s="24"/>
      <c r="C1" s="24"/>
      <c r="D1" s="24"/>
      <c r="E1" s="24"/>
      <c r="F1" s="24"/>
      <c r="G1" s="24"/>
      <c r="H1" s="24"/>
    </row>
    <row r="3" spans="1:12" ht="91" x14ac:dyDescent="0.3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2" t="s">
        <v>8</v>
      </c>
      <c r="I3" s="4"/>
      <c r="J3" s="4"/>
      <c r="K3" s="4"/>
      <c r="L3" s="4"/>
    </row>
    <row r="4" spans="1:12" s="7" customFormat="1" ht="10.5" x14ac:dyDescent="0.25">
      <c r="A4" s="5">
        <v>1</v>
      </c>
      <c r="B4" s="5">
        <v>2</v>
      </c>
      <c r="C4" s="5">
        <v>3</v>
      </c>
      <c r="D4" s="5">
        <v>4</v>
      </c>
      <c r="E4" s="6">
        <v>5</v>
      </c>
      <c r="F4" s="5" t="s">
        <v>9</v>
      </c>
      <c r="G4" s="5" t="s">
        <v>10</v>
      </c>
      <c r="H4" s="5" t="s">
        <v>11</v>
      </c>
    </row>
    <row r="5" spans="1:12" x14ac:dyDescent="0.3">
      <c r="A5" s="8">
        <v>1</v>
      </c>
      <c r="B5" s="9" t="s">
        <v>16</v>
      </c>
      <c r="C5" s="10">
        <v>9000</v>
      </c>
      <c r="D5" s="11">
        <v>1</v>
      </c>
      <c r="E5" s="12">
        <v>0</v>
      </c>
      <c r="F5" s="13">
        <f>C5*E5/100</f>
        <v>0</v>
      </c>
      <c r="G5" s="13">
        <f>F5*D5</f>
        <v>0</v>
      </c>
      <c r="H5" s="14">
        <f>C5*D5+G5</f>
        <v>9000</v>
      </c>
      <c r="I5" s="4"/>
      <c r="J5" s="4"/>
      <c r="K5" s="4"/>
      <c r="L5" s="4"/>
    </row>
    <row r="6" spans="1:12" x14ac:dyDescent="0.3">
      <c r="A6" s="8">
        <v>2</v>
      </c>
      <c r="B6" s="9" t="s">
        <v>17</v>
      </c>
      <c r="C6" s="10">
        <v>25000</v>
      </c>
      <c r="D6" s="11">
        <v>1</v>
      </c>
      <c r="E6" s="12">
        <v>0</v>
      </c>
      <c r="F6" s="13">
        <f t="shared" ref="F6:F9" si="0">C6*E6/100</f>
        <v>0</v>
      </c>
      <c r="G6" s="13">
        <f t="shared" ref="G6:G9" si="1">F6*D6</f>
        <v>0</v>
      </c>
      <c r="H6" s="14">
        <f t="shared" ref="H6:H9" si="2">C6*D6+G6</f>
        <v>25000</v>
      </c>
      <c r="I6" s="4"/>
      <c r="J6" s="4"/>
      <c r="K6" s="4"/>
      <c r="L6" s="4"/>
    </row>
    <row r="7" spans="1:12" x14ac:dyDescent="0.3">
      <c r="A7" s="8">
        <v>3</v>
      </c>
      <c r="B7" s="9" t="s">
        <v>18</v>
      </c>
      <c r="C7" s="10">
        <v>55000</v>
      </c>
      <c r="D7" s="11">
        <v>1</v>
      </c>
      <c r="E7" s="12">
        <v>0</v>
      </c>
      <c r="F7" s="13">
        <f t="shared" si="0"/>
        <v>0</v>
      </c>
      <c r="G7" s="13">
        <f t="shared" si="1"/>
        <v>0</v>
      </c>
      <c r="H7" s="14">
        <f t="shared" si="2"/>
        <v>55000</v>
      </c>
      <c r="I7" s="4"/>
      <c r="J7" s="4"/>
      <c r="K7" s="4"/>
      <c r="L7" s="4"/>
    </row>
    <row r="8" spans="1:12" x14ac:dyDescent="0.3">
      <c r="A8" s="8">
        <v>4</v>
      </c>
      <c r="B8" s="9" t="s">
        <v>19</v>
      </c>
      <c r="C8" s="10">
        <v>120000</v>
      </c>
      <c r="D8" s="11">
        <v>1</v>
      </c>
      <c r="E8" s="12">
        <v>0</v>
      </c>
      <c r="F8" s="13">
        <f t="shared" si="0"/>
        <v>0</v>
      </c>
      <c r="G8" s="13">
        <f t="shared" si="1"/>
        <v>0</v>
      </c>
      <c r="H8" s="14">
        <f t="shared" si="2"/>
        <v>120000</v>
      </c>
      <c r="I8" s="4"/>
      <c r="J8" s="4"/>
      <c r="K8" s="4"/>
      <c r="L8" s="4"/>
    </row>
    <row r="9" spans="1:12" x14ac:dyDescent="0.3">
      <c r="A9" s="8">
        <v>5</v>
      </c>
      <c r="B9" s="9" t="s">
        <v>20</v>
      </c>
      <c r="C9" s="10">
        <v>250000</v>
      </c>
      <c r="D9" s="11">
        <v>1</v>
      </c>
      <c r="E9" s="12">
        <v>0</v>
      </c>
      <c r="F9" s="13">
        <f t="shared" si="0"/>
        <v>0</v>
      </c>
      <c r="G9" s="13">
        <f t="shared" si="1"/>
        <v>0</v>
      </c>
      <c r="H9" s="14">
        <f t="shared" si="2"/>
        <v>250000</v>
      </c>
      <c r="I9" s="4"/>
      <c r="J9" s="4"/>
      <c r="K9" s="15"/>
      <c r="L9" s="4"/>
    </row>
    <row r="10" spans="1:12" ht="26" x14ac:dyDescent="0.3">
      <c r="A10" s="16"/>
      <c r="B10" s="16"/>
      <c r="C10" s="16"/>
      <c r="D10" s="16"/>
      <c r="E10" s="16"/>
      <c r="F10" s="16"/>
      <c r="G10" s="17" t="s">
        <v>12</v>
      </c>
      <c r="H10" s="18">
        <f>SUM(H5:H9)</f>
        <v>459000</v>
      </c>
      <c r="I10" s="4"/>
      <c r="J10" s="4"/>
      <c r="K10" s="4"/>
      <c r="L10" s="4"/>
    </row>
    <row r="11" spans="1:12" x14ac:dyDescent="0.3">
      <c r="A11" s="16"/>
      <c r="B11" s="16"/>
      <c r="C11" s="26" t="s">
        <v>13</v>
      </c>
      <c r="D11" s="27"/>
      <c r="E11" s="19">
        <v>21</v>
      </c>
      <c r="F11" s="20"/>
      <c r="G11" s="21" t="s">
        <v>14</v>
      </c>
      <c r="H11" s="22">
        <f>H12-H10</f>
        <v>96390</v>
      </c>
      <c r="I11" s="4"/>
      <c r="J11" s="4"/>
      <c r="K11" s="4"/>
      <c r="L11" s="4"/>
    </row>
    <row r="12" spans="1:12" ht="26" x14ac:dyDescent="0.3">
      <c r="A12" s="16"/>
      <c r="B12" s="16"/>
      <c r="C12" s="16"/>
      <c r="D12" s="16"/>
      <c r="E12" s="16"/>
      <c r="F12" s="16"/>
      <c r="G12" s="23" t="s">
        <v>15</v>
      </c>
      <c r="H12" s="22">
        <f>H10*1.21</f>
        <v>555390</v>
      </c>
      <c r="I12" s="4"/>
      <c r="J12" s="4"/>
      <c r="K12" s="4"/>
      <c r="L12" s="4"/>
    </row>
    <row r="13" spans="1:1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9.4" customHeight="1" x14ac:dyDescent="0.3">
      <c r="A14" s="25" t="s">
        <v>21</v>
      </c>
      <c r="B14" s="25"/>
      <c r="C14" s="25"/>
      <c r="D14" s="25"/>
      <c r="E14" s="25"/>
      <c r="F14" s="25"/>
      <c r="G14" s="25"/>
      <c r="H14" s="25"/>
    </row>
  </sheetData>
  <mergeCells count="3">
    <mergeCell ref="A1:H1"/>
    <mergeCell ref="A14:H14"/>
    <mergeCell ref="C11:D11"/>
  </mergeCells>
  <pageMargins left="0.23622047244094491" right="0.23622047244094491" top="0.74803149606299213" bottom="0.74803149606299213" header="0.31496062992125984" footer="0.31496062992125984"/>
  <pageSetup paperSize="9" scale="74" orientation="landscape" r:id="rId1"/>
</worksheet>
</file>

<file path=docMetadata/LabelInfo.xml><?xml version="1.0" encoding="utf-8"?>
<clbl:labelList xmlns:clbl="http://schemas.microsoft.com/office/2020/mipLabelMetadata">
  <clbl:label id="{434405ce-9876-44cb-8bd1-5c6c207e0b8f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Pasiūlymo forma. 1 lentelė</vt:lpstr>
      <vt:lpstr>'Pasiūlymo forma. 1 lentelė'!Print_Area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Vilmantė Nausėdaitė</dc:creator>
  <cp:keywords/>
  <dc:description/>
  <cp:lastModifiedBy>Jovita Buterlevičiūtė</cp:lastModifiedBy>
  <cp:revision/>
  <dcterms:created xsi:type="dcterms:W3CDTF">2025-01-28T20:13:42Z</dcterms:created>
  <dcterms:modified xsi:type="dcterms:W3CDTF">2026-03-26T12:31:04Z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2025-02-03T09:40:03Z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1abe93f6-1848-45af-a3a2-ea740a1b3b52</vt:lpwstr>
  </property>
  <property fmtid="{D5CDD505-2E9C-101B-9397-08002B2CF9AE}" pid="8" name="MSIP_Label_179ca552-b207-4d72-8d58-818aee87ca18_ContentBits">
    <vt:lpwstr>0</vt:lpwstr>
  </property>
  <property fmtid="{D5CDD505-2E9C-101B-9397-08002B2CF9AE}" pid="9" name="MSIP_Label_e5564178-1ca1-4992-b45e-fdaf9919e704_Enabled">
    <vt:lpwstr>true</vt:lpwstr>
  </property>
  <property fmtid="{D5CDD505-2E9C-101B-9397-08002B2CF9AE}" pid="10" name="MSIP_Label_e5564178-1ca1-4992-b45e-fdaf9919e704_SetDate">
    <vt:lpwstr>2025-02-25T10:58:03Z</vt:lpwstr>
  </property>
  <property fmtid="{D5CDD505-2E9C-101B-9397-08002B2CF9AE}" pid="11" name="MSIP_Label_e5564178-1ca1-4992-b45e-fdaf9919e704_Method">
    <vt:lpwstr>Privileged</vt:lpwstr>
  </property>
  <property fmtid="{D5CDD505-2E9C-101B-9397-08002B2CF9AE}" pid="12" name="MSIP_Label_e5564178-1ca1-4992-b45e-fdaf9919e704_Name">
    <vt:lpwstr>LB VIEŠA (ECB PUBLIC)</vt:lpwstr>
  </property>
  <property fmtid="{D5CDD505-2E9C-101B-9397-08002B2CF9AE}" pid="13" name="MSIP_Label_e5564178-1ca1-4992-b45e-fdaf9919e704_SiteId">
    <vt:lpwstr>5a40b399-6903-4594-ad73-dc4ed7ed91c0</vt:lpwstr>
  </property>
  <property fmtid="{D5CDD505-2E9C-101B-9397-08002B2CF9AE}" pid="14" name="MSIP_Label_e5564178-1ca1-4992-b45e-fdaf9919e704_ActionId">
    <vt:lpwstr>065b3a1b-4b4a-4862-8e2a-c6461dbf2287</vt:lpwstr>
  </property>
  <property fmtid="{D5CDD505-2E9C-101B-9397-08002B2CF9AE}" pid="15" name="MSIP_Label_e5564178-1ca1-4992-b45e-fdaf9919e704_ContentBits">
    <vt:lpwstr>0</vt:lpwstr>
  </property>
</Properties>
</file>